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Сбал-ть " sheetId="5" r:id="rId1"/>
    <sheet name="Лист1" sheetId="1" r:id="rId2"/>
  </sheets>
  <definedNames>
    <definedName name="_xlnm._FilterDatabase" localSheetId="0" hidden="1">'Сбал-ть '!$A$4:$Q$25</definedName>
    <definedName name="solver_adj" localSheetId="0" hidden="1">'Сбал-ть '!$L$5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'Сбал-ть '!#REF!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  <definedName name="_xlnm.Print_Titles" localSheetId="0">'Сбал-ть '!$C:$C,'Сбал-ть '!$3:$6</definedName>
    <definedName name="_xlnm.Print_Area" localSheetId="0">'Сбал-ть '!$C$1:$N$30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5"/>
  <c r="M9" l="1"/>
  <c r="M10"/>
  <c r="M11"/>
  <c r="M12"/>
  <c r="M13"/>
  <c r="M14"/>
  <c r="M15"/>
  <c r="M16"/>
  <c r="M17"/>
  <c r="M18"/>
  <c r="M19"/>
  <c r="M20"/>
  <c r="M21"/>
  <c r="M22"/>
  <c r="M23"/>
  <c r="M8"/>
  <c r="N9" l="1"/>
  <c r="E23"/>
  <c r="N23" s="1"/>
  <c r="E22"/>
  <c r="N22" s="1"/>
  <c r="E21"/>
  <c r="N21" s="1"/>
  <c r="E20"/>
  <c r="N20" s="1"/>
  <c r="E19"/>
  <c r="N19" s="1"/>
  <c r="E18"/>
  <c r="N18" s="1"/>
  <c r="E17"/>
  <c r="N17" s="1"/>
  <c r="E16"/>
  <c r="N16" s="1"/>
  <c r="E15"/>
  <c r="N15" s="1"/>
  <c r="E14"/>
  <c r="N14" s="1"/>
  <c r="E13"/>
  <c r="N13" s="1"/>
  <c r="E12"/>
  <c r="N12" s="1"/>
  <c r="E11"/>
  <c r="N11" s="1"/>
  <c r="E10"/>
  <c r="N10" s="1"/>
  <c r="E9"/>
  <c r="E8"/>
  <c r="M7"/>
  <c r="L7"/>
  <c r="K7"/>
  <c r="J7"/>
  <c r="I7"/>
  <c r="H7"/>
  <c r="G7"/>
  <c r="F7"/>
  <c r="N7" l="1"/>
  <c r="E7"/>
</calcChain>
</file>

<file path=xl/sharedStrings.xml><?xml version="1.0" encoding="utf-8"?>
<sst xmlns="http://schemas.openxmlformats.org/spreadsheetml/2006/main" count="35" uniqueCount="34">
  <si>
    <t xml:space="preserve">Наименование муниципальных образований </t>
  </si>
  <si>
    <t>Новониколаевский сельсовет</t>
  </si>
  <si>
    <t>Купинский район</t>
  </si>
  <si>
    <t>г.Купино</t>
  </si>
  <si>
    <t>Благовещенский сельсовет</t>
  </si>
  <si>
    <t>Вишневский сельсовет</t>
  </si>
  <si>
    <t>Копкульский сельсовет</t>
  </si>
  <si>
    <t>Ленинский сельсовет</t>
  </si>
  <si>
    <t>Лягушенский сельсовет</t>
  </si>
  <si>
    <t>Медяковский сельсовет</t>
  </si>
  <si>
    <t>Метелевский сельсовет</t>
  </si>
  <si>
    <t>Новоключевской сельсовет</t>
  </si>
  <si>
    <t>Новосельский сельсовет</t>
  </si>
  <si>
    <t>Рождественский сельсовет</t>
  </si>
  <si>
    <t>Сибирский сельсовет</t>
  </si>
  <si>
    <t>Стеклянский сельсовет</t>
  </si>
  <si>
    <t>Чаинский сельсовет</t>
  </si>
  <si>
    <t>Яркульский сельсовет</t>
  </si>
  <si>
    <t>В.Ю. Голубенко</t>
  </si>
  <si>
    <t>Численность жителей</t>
  </si>
  <si>
    <t xml:space="preserve">Всего доходов на обеспечение собственных полномочий </t>
  </si>
  <si>
    <t>в том числе:</t>
  </si>
  <si>
    <t>Всего расчетный объем приоритетных расходов на осуществление собственных полномочий по нормативу (РОi)</t>
  </si>
  <si>
    <t>Расчетные прочие расходы (Дрi)</t>
  </si>
  <si>
    <t>Всего расчетный объем бюджета с учётом прочих расходов (Рi)</t>
  </si>
  <si>
    <t>Субсидии на сбалансированность (недостаток доходов для осуществления собственных полномочий) по нормативам</t>
  </si>
  <si>
    <t>Налоговые и неналоговые доходы (НДi+ННДi)</t>
  </si>
  <si>
    <t>Негативка</t>
  </si>
  <si>
    <t>Штрафы</t>
  </si>
  <si>
    <t>Дотация на выравнивание бюджетной обеспеченности (Дi)</t>
  </si>
  <si>
    <t>6=7*2*11</t>
  </si>
  <si>
    <t>гр4+гр.5</t>
  </si>
  <si>
    <t>гр.14*1-гр.3</t>
  </si>
  <si>
    <t>Расчет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2023 год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</si>
</sst>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0.0%"/>
    <numFmt numFmtId="170" formatCode="#,##0.0"/>
    <numFmt numFmtId="171" formatCode="_-* #,##0.0\ _₽_-;\-* #,##0.0\ _₽_-;_-* &quot;-&quot;?\ _₽_-;_-@_-"/>
    <numFmt numFmtId="172" formatCode="#,##0.000_ ;\-#,##0.000\ "/>
    <numFmt numFmtId="173" formatCode="#,##0.0_ ;\-#,##0.0\ "/>
    <numFmt numFmtId="174" formatCode="#,##0.00_ ;[Red]\-#,##0.00\ 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i/>
      <sz val="8"/>
      <color indexed="23"/>
      <name val="Arial Cyr"/>
      <family val="2"/>
      <charset val="204"/>
    </font>
    <font>
      <sz val="10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4" fillId="2" borderId="1">
      <alignment horizontal="left" vertical="top"/>
    </xf>
    <xf numFmtId="0" fontId="4" fillId="3" borderId="1">
      <alignment horizontal="left" vertical="top" wrapText="1"/>
    </xf>
    <xf numFmtId="165" fontId="5" fillId="0" borderId="0" applyFont="0" applyFill="0" applyBorder="0" applyAlignment="0" applyProtection="0"/>
    <xf numFmtId="0" fontId="1" fillId="0" borderId="0"/>
    <xf numFmtId="0" fontId="6" fillId="0" borderId="0">
      <alignment horizontal="left" vertical="top"/>
    </xf>
    <xf numFmtId="0" fontId="7" fillId="0" borderId="0"/>
    <xf numFmtId="49" fontId="7" fillId="5" borderId="4">
      <alignment horizontal="left" vertical="top"/>
    </xf>
    <xf numFmtId="0" fontId="7" fillId="6" borderId="4">
      <alignment horizontal="left" vertical="top" wrapText="1"/>
    </xf>
    <xf numFmtId="43" fontId="1" fillId="0" borderId="0" applyFont="0" applyFill="0" applyBorder="0" applyAlignment="0" applyProtection="0"/>
    <xf numFmtId="0" fontId="7" fillId="0" borderId="4" applyNumberFormat="0">
      <alignment horizontal="right" vertical="top"/>
    </xf>
    <xf numFmtId="164" fontId="15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171" fontId="1" fillId="0" borderId="0" xfId="1" applyNumberFormat="1"/>
    <xf numFmtId="0" fontId="1" fillId="0" borderId="0" xfId="1" applyFont="1"/>
    <xf numFmtId="0" fontId="1" fillId="4" borderId="0" xfId="1" applyFill="1"/>
    <xf numFmtId="168" fontId="3" fillId="0" borderId="1" xfId="2" applyNumberFormat="1" applyFont="1" applyFill="1" applyBorder="1" applyAlignment="1">
      <alignment horizontal="left" vertical="top" wrapText="1"/>
    </xf>
    <xf numFmtId="170" fontId="2" fillId="0" borderId="0" xfId="1" applyNumberFormat="1" applyFont="1" applyFill="1"/>
    <xf numFmtId="168" fontId="8" fillId="0" borderId="0" xfId="2" applyNumberFormat="1" applyFont="1"/>
    <xf numFmtId="166" fontId="8" fillId="0" borderId="0" xfId="2" applyNumberFormat="1" applyFont="1"/>
    <xf numFmtId="0" fontId="3" fillId="0" borderId="0" xfId="0" applyFont="1" applyFill="1"/>
    <xf numFmtId="0" fontId="12" fillId="0" borderId="1" xfId="1" applyFont="1" applyFill="1" applyBorder="1" applyAlignment="1">
      <alignment horizontal="center" vertical="center" wrapText="1"/>
    </xf>
    <xf numFmtId="166" fontId="11" fillId="0" borderId="1" xfId="2" applyNumberFormat="1" applyFont="1" applyFill="1" applyBorder="1"/>
    <xf numFmtId="167" fontId="12" fillId="0" borderId="1" xfId="2" applyNumberFormat="1" applyFont="1" applyFill="1" applyBorder="1"/>
    <xf numFmtId="168" fontId="11" fillId="0" borderId="1" xfId="2" applyNumberFormat="1" applyFont="1" applyFill="1" applyBorder="1"/>
    <xf numFmtId="166" fontId="12" fillId="0" borderId="1" xfId="2" applyNumberFormat="1" applyFont="1" applyFill="1" applyBorder="1"/>
    <xf numFmtId="168" fontId="12" fillId="0" borderId="1" xfId="2" applyNumberFormat="1" applyFont="1" applyFill="1" applyBorder="1"/>
    <xf numFmtId="168" fontId="12" fillId="0" borderId="1" xfId="2" applyNumberFormat="1" applyFont="1" applyFill="1" applyBorder="1" applyAlignment="1">
      <alignment horizontal="center"/>
    </xf>
    <xf numFmtId="0" fontId="10" fillId="0" borderId="0" xfId="1" applyFont="1" applyAlignment="1">
      <alignment vertical="center" wrapText="1"/>
    </xf>
    <xf numFmtId="0" fontId="3" fillId="0" borderId="0" xfId="1" applyFont="1" applyBorder="1"/>
    <xf numFmtId="0" fontId="3" fillId="0" borderId="0" xfId="1" applyFont="1"/>
    <xf numFmtId="169" fontId="13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71" fontId="3" fillId="0" borderId="0" xfId="0" applyNumberFormat="1" applyFont="1" applyFill="1"/>
    <xf numFmtId="0" fontId="12" fillId="0" borderId="2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173" fontId="12" fillId="0" borderId="1" xfId="14" applyNumberFormat="1" applyFont="1" applyFill="1" applyBorder="1" applyAlignment="1">
      <alignment horizontal="center"/>
    </xf>
    <xf numFmtId="174" fontId="16" fillId="0" borderId="1" xfId="0" applyNumberFormat="1" applyFont="1" applyFill="1" applyBorder="1"/>
    <xf numFmtId="172" fontId="11" fillId="0" borderId="1" xfId="2" applyNumberFormat="1" applyFont="1" applyFill="1" applyBorder="1"/>
    <xf numFmtId="172" fontId="12" fillId="0" borderId="1" xfId="2" applyNumberFormat="1" applyFont="1" applyFill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</cellXfs>
  <cellStyles count="15">
    <cellStyle name="Данные (только для чтения)" xfId="13"/>
    <cellStyle name="Заголовки полей" xfId="4"/>
    <cellStyle name="Заголовки полей 2" xfId="10"/>
    <cellStyle name="Информация о задаче" xfId="8"/>
    <cellStyle name="Обычный" xfId="0" builtinId="0"/>
    <cellStyle name="Обычный 2" xfId="1"/>
    <cellStyle name="Обычный 2 2" xfId="9"/>
    <cellStyle name="Обычный 2 3" xfId="7"/>
    <cellStyle name="Процентный 2" xfId="3"/>
    <cellStyle name="Финансовый" xfId="14" builtinId="3"/>
    <cellStyle name="Финансовый 2" xfId="2"/>
    <cellStyle name="Финансовый 2 2" xfId="6"/>
    <cellStyle name="Финансовый 2 3" xfId="12"/>
    <cellStyle name="Элементы осей" xfId="5"/>
    <cellStyle name="Элементы осей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V42"/>
  <sheetViews>
    <sheetView tabSelected="1" view="pageBreakPreview" zoomScale="75" zoomScaleNormal="70" zoomScaleSheetLayoutView="75" workbookViewId="0">
      <pane xSplit="3" ySplit="6" topLeftCell="D7" activePane="bottomRight" state="frozen"/>
      <selection activeCell="J523" sqref="J523"/>
      <selection pane="topRight" activeCell="J523" sqref="J523"/>
      <selection pane="bottomLeft" activeCell="J523" sqref="J523"/>
      <selection pane="bottomRight" activeCell="D8" sqref="D8"/>
    </sheetView>
  </sheetViews>
  <sheetFormatPr defaultColWidth="17.5703125" defaultRowHeight="15"/>
  <cols>
    <col min="1" max="1" width="5.85546875" style="1" customWidth="1"/>
    <col min="2" max="2" width="2.42578125" style="1" bestFit="1" customWidth="1"/>
    <col min="3" max="3" width="37.140625" style="1" customWidth="1"/>
    <col min="4" max="4" width="15.140625" style="1" customWidth="1"/>
    <col min="5" max="5" width="20.7109375" style="1" customWidth="1"/>
    <col min="6" max="6" width="17.5703125" style="1"/>
    <col min="7" max="9" width="0" style="1" hidden="1" customWidth="1"/>
    <col min="10" max="11" width="18.5703125" style="1" customWidth="1"/>
    <col min="12" max="12" width="23.5703125" style="1" customWidth="1"/>
    <col min="13" max="13" width="20.42578125" style="1" customWidth="1"/>
    <col min="14" max="14" width="20.140625" style="1" customWidth="1"/>
    <col min="15" max="15" width="17.5703125" style="1"/>
    <col min="16" max="16" width="24.28515625" style="1" customWidth="1"/>
    <col min="17" max="16384" width="17.5703125" style="1"/>
  </cols>
  <sheetData>
    <row r="1" spans="1:14" ht="62.25" customHeight="1">
      <c r="C1" s="18"/>
      <c r="D1" s="31" t="s">
        <v>33</v>
      </c>
      <c r="E1" s="31"/>
      <c r="F1" s="31"/>
      <c r="G1" s="31"/>
      <c r="H1" s="31"/>
      <c r="I1" s="31"/>
      <c r="J1" s="31"/>
      <c r="K1" s="31"/>
      <c r="L1" s="31"/>
      <c r="M1" s="31"/>
      <c r="N1" s="19"/>
    </row>
    <row r="2" spans="1:14" ht="12.75" customHeight="1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s="2" customFormat="1" ht="15" customHeight="1">
      <c r="C3" s="36" t="s">
        <v>0</v>
      </c>
      <c r="D3" s="39" t="s">
        <v>19</v>
      </c>
      <c r="E3" s="36" t="s">
        <v>20</v>
      </c>
      <c r="F3" s="33" t="s">
        <v>21</v>
      </c>
      <c r="G3" s="33"/>
      <c r="H3" s="33"/>
      <c r="I3" s="33"/>
      <c r="J3" s="33"/>
      <c r="K3" s="41" t="s">
        <v>22</v>
      </c>
      <c r="L3" s="32" t="s">
        <v>23</v>
      </c>
      <c r="M3" s="34" t="s">
        <v>24</v>
      </c>
      <c r="N3" s="36" t="s">
        <v>25</v>
      </c>
    </row>
    <row r="4" spans="1:14" s="2" customFormat="1" ht="106.5" customHeight="1">
      <c r="C4" s="36"/>
      <c r="D4" s="40"/>
      <c r="E4" s="36"/>
      <c r="F4" s="11" t="s">
        <v>26</v>
      </c>
      <c r="G4" s="11" t="s">
        <v>26</v>
      </c>
      <c r="H4" s="11" t="s">
        <v>27</v>
      </c>
      <c r="I4" s="11" t="s">
        <v>28</v>
      </c>
      <c r="J4" s="11" t="s">
        <v>29</v>
      </c>
      <c r="K4" s="41"/>
      <c r="L4" s="33"/>
      <c r="M4" s="35"/>
      <c r="N4" s="36"/>
    </row>
    <row r="5" spans="1:14" s="2" customFormat="1">
      <c r="B5" s="2">
        <v>1</v>
      </c>
      <c r="C5" s="25"/>
      <c r="D5" s="26"/>
      <c r="E5" s="26" t="s">
        <v>31</v>
      </c>
      <c r="F5" s="24"/>
      <c r="G5" s="24"/>
      <c r="H5" s="24"/>
      <c r="I5" s="24"/>
      <c r="J5" s="24"/>
      <c r="K5" s="24"/>
      <c r="L5" s="21">
        <v>0.18334652434608886</v>
      </c>
      <c r="M5" s="21"/>
      <c r="N5" s="21" t="s">
        <v>32</v>
      </c>
    </row>
    <row r="6" spans="1:14">
      <c r="B6" s="4">
        <v>1</v>
      </c>
      <c r="C6" s="22">
        <v>1</v>
      </c>
      <c r="D6" s="22">
        <v>2</v>
      </c>
      <c r="E6" s="22">
        <v>3</v>
      </c>
      <c r="F6" s="22">
        <v>4</v>
      </c>
      <c r="G6" s="22">
        <v>4</v>
      </c>
      <c r="H6" s="22"/>
      <c r="I6" s="22"/>
      <c r="J6" s="22">
        <v>5</v>
      </c>
      <c r="K6" s="22" t="s">
        <v>30</v>
      </c>
      <c r="L6" s="22">
        <v>13</v>
      </c>
      <c r="M6" s="22">
        <v>14</v>
      </c>
      <c r="N6" s="22">
        <v>15</v>
      </c>
    </row>
    <row r="7" spans="1:14">
      <c r="A7" s="5">
        <v>1</v>
      </c>
      <c r="B7" s="5">
        <v>1</v>
      </c>
      <c r="C7" s="12" t="s">
        <v>2</v>
      </c>
      <c r="D7" s="13">
        <f>SUM(D8:D23)</f>
        <v>26663</v>
      </c>
      <c r="E7" s="14">
        <f>SUM(E8:E23)</f>
        <v>148543.99999999997</v>
      </c>
      <c r="F7" s="14">
        <f t="shared" ref="F7:N7" si="0">SUM(F8:F23)</f>
        <v>73499.399999999994</v>
      </c>
      <c r="G7" s="14">
        <f t="shared" si="0"/>
        <v>0</v>
      </c>
      <c r="H7" s="14">
        <f t="shared" si="0"/>
        <v>0</v>
      </c>
      <c r="I7" s="14">
        <f t="shared" si="0"/>
        <v>0</v>
      </c>
      <c r="J7" s="14">
        <f t="shared" si="0"/>
        <v>75044.599999999991</v>
      </c>
      <c r="K7" s="14">
        <f t="shared" si="0"/>
        <v>134437.70000000001</v>
      </c>
      <c r="L7" s="14">
        <f t="shared" si="0"/>
        <v>13023.900000000003</v>
      </c>
      <c r="M7" s="14">
        <f t="shared" si="0"/>
        <v>147461.6</v>
      </c>
      <c r="N7" s="29">
        <f t="shared" si="0"/>
        <v>31060.135000000002</v>
      </c>
    </row>
    <row r="8" spans="1:14" ht="15" customHeight="1">
      <c r="A8" s="1">
        <v>4</v>
      </c>
      <c r="B8" s="1">
        <v>3</v>
      </c>
      <c r="C8" s="15" t="s">
        <v>3</v>
      </c>
      <c r="D8" s="13">
        <v>13695</v>
      </c>
      <c r="E8" s="16">
        <f>F8+J8</f>
        <v>72710.434999999998</v>
      </c>
      <c r="F8" s="28">
        <v>49583.199999999997</v>
      </c>
      <c r="G8" s="6"/>
      <c r="H8" s="6"/>
      <c r="I8" s="6"/>
      <c r="J8" s="16">
        <v>23127.235000000001</v>
      </c>
      <c r="K8" s="16">
        <v>32804.199999999997</v>
      </c>
      <c r="L8" s="17">
        <v>7763.7</v>
      </c>
      <c r="M8" s="27">
        <f>K8+L8</f>
        <v>40567.899999999994</v>
      </c>
      <c r="N8" s="30">
        <v>0</v>
      </c>
    </row>
    <row r="9" spans="1:14" ht="15" customHeight="1">
      <c r="A9" s="1">
        <v>3</v>
      </c>
      <c r="C9" s="15" t="s">
        <v>4</v>
      </c>
      <c r="D9" s="13">
        <v>400</v>
      </c>
      <c r="E9" s="16">
        <f t="shared" ref="E9:E23" si="1">F9+J9</f>
        <v>4010.0789999999997</v>
      </c>
      <c r="F9" s="28">
        <v>575.79999999999995</v>
      </c>
      <c r="G9" s="6"/>
      <c r="H9" s="6"/>
      <c r="I9" s="6"/>
      <c r="J9" s="16">
        <v>3434.279</v>
      </c>
      <c r="K9" s="16">
        <v>5774.8</v>
      </c>
      <c r="L9" s="17">
        <v>162.19999999999999</v>
      </c>
      <c r="M9" s="27">
        <f t="shared" ref="M9:M23" si="2">K9+L9</f>
        <v>5937</v>
      </c>
      <c r="N9" s="30">
        <f>M9-E9</f>
        <v>1926.9210000000003</v>
      </c>
    </row>
    <row r="10" spans="1:14" ht="15" customHeight="1">
      <c r="A10" s="1">
        <v>3</v>
      </c>
      <c r="C10" s="15" t="s">
        <v>5</v>
      </c>
      <c r="D10" s="13">
        <v>800</v>
      </c>
      <c r="E10" s="16">
        <f t="shared" si="1"/>
        <v>4156.7080000000005</v>
      </c>
      <c r="F10" s="28">
        <v>825.6</v>
      </c>
      <c r="G10" s="6"/>
      <c r="H10" s="6"/>
      <c r="I10" s="6"/>
      <c r="J10" s="16">
        <v>3331.1080000000002</v>
      </c>
      <c r="K10" s="16">
        <v>5938.0999999999995</v>
      </c>
      <c r="L10" s="17">
        <v>324.5</v>
      </c>
      <c r="M10" s="27">
        <f t="shared" si="2"/>
        <v>6262.5999999999995</v>
      </c>
      <c r="N10" s="30">
        <f t="shared" ref="N10:N23" si="3">M10-E10</f>
        <v>2105.8919999999989</v>
      </c>
    </row>
    <row r="11" spans="1:14" ht="15" customHeight="1">
      <c r="A11" s="1">
        <v>3</v>
      </c>
      <c r="C11" s="15" t="s">
        <v>6</v>
      </c>
      <c r="D11" s="13">
        <v>1386</v>
      </c>
      <c r="E11" s="16">
        <f t="shared" si="1"/>
        <v>7512.0290000000005</v>
      </c>
      <c r="F11" s="28">
        <v>1771.5</v>
      </c>
      <c r="G11" s="6"/>
      <c r="H11" s="6"/>
      <c r="I11" s="6"/>
      <c r="J11" s="16">
        <v>5740.5290000000005</v>
      </c>
      <c r="K11" s="16">
        <v>7525.2</v>
      </c>
      <c r="L11" s="17">
        <v>562.20000000000005</v>
      </c>
      <c r="M11" s="27">
        <f t="shared" si="2"/>
        <v>8087.4</v>
      </c>
      <c r="N11" s="30">
        <f t="shared" si="3"/>
        <v>575.37099999999919</v>
      </c>
    </row>
    <row r="12" spans="1:14" ht="15" customHeight="1">
      <c r="A12" s="1">
        <v>3</v>
      </c>
      <c r="C12" s="15" t="s">
        <v>7</v>
      </c>
      <c r="D12" s="13">
        <v>825</v>
      </c>
      <c r="E12" s="16">
        <f t="shared" si="1"/>
        <v>5085.9110000000001</v>
      </c>
      <c r="F12" s="28">
        <v>2017.5</v>
      </c>
      <c r="G12" s="6"/>
      <c r="H12" s="6"/>
      <c r="I12" s="6"/>
      <c r="J12" s="16">
        <v>3068.4110000000001</v>
      </c>
      <c r="K12" s="16">
        <v>5581</v>
      </c>
      <c r="L12" s="17">
        <v>334.6</v>
      </c>
      <c r="M12" s="27">
        <f t="shared" si="2"/>
        <v>5915.6</v>
      </c>
      <c r="N12" s="30">
        <f t="shared" si="3"/>
        <v>829.68900000000031</v>
      </c>
    </row>
    <row r="13" spans="1:14" ht="15" customHeight="1">
      <c r="A13" s="1">
        <v>3</v>
      </c>
      <c r="C13" s="15" t="s">
        <v>8</v>
      </c>
      <c r="D13" s="13">
        <v>1289</v>
      </c>
      <c r="E13" s="16">
        <f t="shared" si="1"/>
        <v>6578.1669999999995</v>
      </c>
      <c r="F13" s="28">
        <v>2492.1</v>
      </c>
      <c r="G13" s="6"/>
      <c r="H13" s="6"/>
      <c r="I13" s="6"/>
      <c r="J13" s="16">
        <v>4086.067</v>
      </c>
      <c r="K13" s="16">
        <v>7670.0000000000009</v>
      </c>
      <c r="L13" s="17">
        <v>522.79999999999995</v>
      </c>
      <c r="M13" s="27">
        <f t="shared" si="2"/>
        <v>8192.8000000000011</v>
      </c>
      <c r="N13" s="30">
        <f t="shared" si="3"/>
        <v>1614.6330000000016</v>
      </c>
    </row>
    <row r="14" spans="1:14" ht="15" customHeight="1">
      <c r="A14" s="1">
        <v>3</v>
      </c>
      <c r="C14" s="15" t="s">
        <v>9</v>
      </c>
      <c r="D14" s="13">
        <v>792</v>
      </c>
      <c r="E14" s="16">
        <f t="shared" si="1"/>
        <v>4466.25</v>
      </c>
      <c r="F14" s="28">
        <v>1324.1</v>
      </c>
      <c r="G14" s="6"/>
      <c r="H14" s="6"/>
      <c r="I14" s="6"/>
      <c r="J14" s="16">
        <v>3142.15</v>
      </c>
      <c r="K14" s="16">
        <v>8859.1000000000022</v>
      </c>
      <c r="L14" s="17">
        <v>321.3</v>
      </c>
      <c r="M14" s="27">
        <f t="shared" si="2"/>
        <v>9180.4000000000015</v>
      </c>
      <c r="N14" s="30">
        <f t="shared" si="3"/>
        <v>4714.1500000000015</v>
      </c>
    </row>
    <row r="15" spans="1:14" ht="15" customHeight="1">
      <c r="A15" s="1">
        <v>3</v>
      </c>
      <c r="C15" s="15" t="s">
        <v>10</v>
      </c>
      <c r="D15" s="13">
        <v>650</v>
      </c>
      <c r="E15" s="16">
        <f t="shared" si="1"/>
        <v>3487.21</v>
      </c>
      <c r="F15" s="28">
        <v>1655.6</v>
      </c>
      <c r="G15" s="6"/>
      <c r="H15" s="6"/>
      <c r="I15" s="6"/>
      <c r="J15" s="16">
        <v>1831.61</v>
      </c>
      <c r="K15" s="16">
        <v>7215.6000000000013</v>
      </c>
      <c r="L15" s="17">
        <v>263.7</v>
      </c>
      <c r="M15" s="27">
        <f t="shared" si="2"/>
        <v>7479.3000000000011</v>
      </c>
      <c r="N15" s="30">
        <f t="shared" si="3"/>
        <v>3992.0900000000011</v>
      </c>
    </row>
    <row r="16" spans="1:14" ht="15" customHeight="1">
      <c r="A16" s="1">
        <v>3</v>
      </c>
      <c r="C16" s="15" t="s">
        <v>11</v>
      </c>
      <c r="D16" s="13">
        <v>1064</v>
      </c>
      <c r="E16" s="16">
        <f t="shared" si="1"/>
        <v>6417.1369999999997</v>
      </c>
      <c r="F16" s="28">
        <v>3271.6</v>
      </c>
      <c r="G16" s="6"/>
      <c r="H16" s="6"/>
      <c r="I16" s="6"/>
      <c r="J16" s="16">
        <v>3145.5369999999998</v>
      </c>
      <c r="K16" s="16">
        <v>6251.5999999999995</v>
      </c>
      <c r="L16" s="17">
        <v>431.6</v>
      </c>
      <c r="M16" s="27">
        <f t="shared" si="2"/>
        <v>6683.2</v>
      </c>
      <c r="N16" s="30">
        <f t="shared" si="3"/>
        <v>266.0630000000001</v>
      </c>
    </row>
    <row r="17" spans="1:22" ht="15" customHeight="1">
      <c r="A17" s="1">
        <v>3</v>
      </c>
      <c r="C17" s="15" t="s">
        <v>1</v>
      </c>
      <c r="D17" s="13">
        <v>811</v>
      </c>
      <c r="E17" s="16">
        <f t="shared" si="1"/>
        <v>4538.8310000000001</v>
      </c>
      <c r="F17" s="28">
        <v>1627.5</v>
      </c>
      <c r="G17" s="6"/>
      <c r="H17" s="6"/>
      <c r="I17" s="6"/>
      <c r="J17" s="16">
        <v>2911.3310000000001</v>
      </c>
      <c r="K17" s="16">
        <v>8458.2000000000007</v>
      </c>
      <c r="L17" s="17">
        <v>329</v>
      </c>
      <c r="M17" s="27">
        <f t="shared" si="2"/>
        <v>8787.2000000000007</v>
      </c>
      <c r="N17" s="30">
        <f t="shared" si="3"/>
        <v>4248.3690000000006</v>
      </c>
    </row>
    <row r="18" spans="1:22" ht="15" customHeight="1">
      <c r="A18" s="1">
        <v>3</v>
      </c>
      <c r="C18" s="15" t="s">
        <v>12</v>
      </c>
      <c r="D18" s="13">
        <v>1012</v>
      </c>
      <c r="E18" s="16">
        <f t="shared" si="1"/>
        <v>6632.7610000000004</v>
      </c>
      <c r="F18" s="28">
        <v>1975.5</v>
      </c>
      <c r="G18" s="6"/>
      <c r="H18" s="6"/>
      <c r="I18" s="6"/>
      <c r="J18" s="16">
        <v>4657.2610000000004</v>
      </c>
      <c r="K18" s="16">
        <v>7026.9000000000015</v>
      </c>
      <c r="L18" s="17">
        <v>410.5</v>
      </c>
      <c r="M18" s="27">
        <f t="shared" si="2"/>
        <v>7437.4000000000015</v>
      </c>
      <c r="N18" s="30">
        <f t="shared" si="3"/>
        <v>804.63900000000103</v>
      </c>
    </row>
    <row r="19" spans="1:22" ht="15" customHeight="1">
      <c r="A19" s="1">
        <v>3</v>
      </c>
      <c r="C19" s="15" t="s">
        <v>13</v>
      </c>
      <c r="D19" s="13">
        <v>587</v>
      </c>
      <c r="E19" s="16">
        <f t="shared" si="1"/>
        <v>3664.0140000000001</v>
      </c>
      <c r="F19" s="28">
        <v>1382.3999999999999</v>
      </c>
      <c r="G19" s="6"/>
      <c r="H19" s="6"/>
      <c r="I19" s="6"/>
      <c r="J19" s="16">
        <v>2281.614</v>
      </c>
      <c r="K19" s="16">
        <v>4902.3000000000011</v>
      </c>
      <c r="L19" s="17">
        <v>238.1</v>
      </c>
      <c r="M19" s="27">
        <f t="shared" si="2"/>
        <v>5140.4000000000015</v>
      </c>
      <c r="N19" s="30">
        <f t="shared" si="3"/>
        <v>1476.3860000000013</v>
      </c>
    </row>
    <row r="20" spans="1:22" ht="15" customHeight="1">
      <c r="A20" s="1">
        <v>3</v>
      </c>
      <c r="C20" s="15" t="s">
        <v>14</v>
      </c>
      <c r="D20" s="13">
        <v>422</v>
      </c>
      <c r="E20" s="16">
        <f t="shared" si="1"/>
        <v>3741.3009999999999</v>
      </c>
      <c r="F20" s="28">
        <v>1476.5</v>
      </c>
      <c r="G20" s="6"/>
      <c r="H20" s="6"/>
      <c r="I20" s="6"/>
      <c r="J20" s="16">
        <v>2264.8009999999999</v>
      </c>
      <c r="K20" s="16">
        <v>5809.1</v>
      </c>
      <c r="L20" s="17">
        <v>171.2</v>
      </c>
      <c r="M20" s="27">
        <f t="shared" si="2"/>
        <v>5980.3</v>
      </c>
      <c r="N20" s="30">
        <f t="shared" si="3"/>
        <v>2238.9990000000003</v>
      </c>
    </row>
    <row r="21" spans="1:22" ht="15" customHeight="1">
      <c r="A21" s="1">
        <v>3</v>
      </c>
      <c r="C21" s="15" t="s">
        <v>15</v>
      </c>
      <c r="D21" s="13">
        <v>963</v>
      </c>
      <c r="E21" s="16">
        <f t="shared" si="1"/>
        <v>4607.2730000000001</v>
      </c>
      <c r="F21" s="28">
        <v>1141</v>
      </c>
      <c r="G21" s="6"/>
      <c r="H21" s="6"/>
      <c r="I21" s="6"/>
      <c r="J21" s="16">
        <v>3466.2730000000001</v>
      </c>
      <c r="K21" s="16">
        <v>5974.5</v>
      </c>
      <c r="L21" s="17">
        <v>390.6</v>
      </c>
      <c r="M21" s="27">
        <f t="shared" si="2"/>
        <v>6365.1</v>
      </c>
      <c r="N21" s="30">
        <f t="shared" si="3"/>
        <v>1757.8270000000002</v>
      </c>
    </row>
    <row r="22" spans="1:22" ht="15" customHeight="1">
      <c r="A22" s="1">
        <v>3</v>
      </c>
      <c r="C22" s="15" t="s">
        <v>16</v>
      </c>
      <c r="D22" s="13">
        <v>1026</v>
      </c>
      <c r="E22" s="16">
        <f t="shared" si="1"/>
        <v>6057.16</v>
      </c>
      <c r="F22" s="28">
        <v>1249.7</v>
      </c>
      <c r="G22" s="6"/>
      <c r="H22" s="6"/>
      <c r="I22" s="6"/>
      <c r="J22" s="16">
        <v>4807.46</v>
      </c>
      <c r="K22" s="16">
        <v>7762.9</v>
      </c>
      <c r="L22" s="17">
        <v>416.2</v>
      </c>
      <c r="M22" s="27">
        <f t="shared" si="2"/>
        <v>8179.0999999999995</v>
      </c>
      <c r="N22" s="30">
        <f t="shared" si="3"/>
        <v>2121.9399999999996</v>
      </c>
    </row>
    <row r="23" spans="1:22" ht="15" customHeight="1">
      <c r="A23" s="1">
        <v>3</v>
      </c>
      <c r="C23" s="15" t="s">
        <v>17</v>
      </c>
      <c r="D23" s="13">
        <v>941</v>
      </c>
      <c r="E23" s="16">
        <f t="shared" si="1"/>
        <v>4878.7340000000004</v>
      </c>
      <c r="F23" s="28">
        <v>1129.8000000000002</v>
      </c>
      <c r="G23" s="6"/>
      <c r="H23" s="6"/>
      <c r="I23" s="6"/>
      <c r="J23" s="16">
        <v>3748.9340000000002</v>
      </c>
      <c r="K23" s="16">
        <v>6884.2</v>
      </c>
      <c r="L23" s="17">
        <v>381.7</v>
      </c>
      <c r="M23" s="27">
        <f t="shared" si="2"/>
        <v>7265.9</v>
      </c>
      <c r="N23" s="30">
        <f t="shared" si="3"/>
        <v>2387.1659999999993</v>
      </c>
    </row>
    <row r="24" spans="1:22">
      <c r="C24" s="7"/>
      <c r="D24" s="7"/>
      <c r="E24" s="7"/>
      <c r="F24" s="7"/>
      <c r="G24" s="7"/>
      <c r="H24" s="7"/>
      <c r="I24" s="7"/>
      <c r="J24" s="7"/>
      <c r="K24" s="7"/>
    </row>
    <row r="25" spans="1:22">
      <c r="F25" s="3"/>
      <c r="G25" s="3"/>
      <c r="H25" s="3"/>
      <c r="I25" s="3"/>
      <c r="J25" s="3"/>
      <c r="K25" s="3"/>
      <c r="L25" s="3"/>
    </row>
    <row r="27" spans="1:22">
      <c r="N27" s="37"/>
    </row>
    <row r="28" spans="1:22">
      <c r="N28" s="37"/>
    </row>
    <row r="29" spans="1:22" ht="21">
      <c r="L29" s="8"/>
      <c r="M29" s="3"/>
      <c r="N29" s="37"/>
    </row>
    <row r="30" spans="1:22">
      <c r="P30" s="10"/>
      <c r="Q30" s="10"/>
      <c r="R30" s="10"/>
      <c r="S30" s="10"/>
      <c r="T30" s="10"/>
      <c r="U30" s="38" t="s">
        <v>18</v>
      </c>
      <c r="V30" s="38"/>
    </row>
    <row r="31" spans="1:22">
      <c r="L31" s="3"/>
      <c r="P31" s="10"/>
      <c r="Q31" s="10"/>
      <c r="R31" s="10"/>
      <c r="S31" s="10"/>
      <c r="T31" s="10"/>
      <c r="U31" s="38"/>
      <c r="V31" s="38"/>
    </row>
    <row r="32" spans="1:22" ht="21">
      <c r="L32" s="8"/>
      <c r="P32" s="23"/>
      <c r="Q32" s="23"/>
      <c r="R32" s="23"/>
      <c r="S32" s="10"/>
      <c r="T32" s="10"/>
      <c r="U32" s="38"/>
      <c r="V32" s="38"/>
    </row>
    <row r="33" spans="12:17" ht="21">
      <c r="P33" s="8"/>
      <c r="Q33" s="8"/>
    </row>
    <row r="34" spans="12:17" ht="21">
      <c r="P34" s="8"/>
      <c r="Q34" s="8"/>
    </row>
    <row r="35" spans="12:17" ht="21">
      <c r="M35" s="3"/>
      <c r="P35" s="8"/>
      <c r="Q35" s="8"/>
    </row>
    <row r="36" spans="12:17" ht="21">
      <c r="L36" s="8"/>
      <c r="P36" s="8"/>
      <c r="Q36" s="8"/>
    </row>
    <row r="37" spans="12:17" ht="21">
      <c r="P37" s="8"/>
      <c r="Q37" s="8"/>
    </row>
    <row r="38" spans="12:17" ht="21">
      <c r="P38" s="8"/>
      <c r="Q38" s="8"/>
    </row>
    <row r="39" spans="12:17" ht="21">
      <c r="P39" s="8"/>
      <c r="Q39" s="8"/>
    </row>
    <row r="40" spans="12:17" ht="21">
      <c r="L40" s="8"/>
      <c r="P40" s="8"/>
      <c r="Q40" s="8"/>
    </row>
    <row r="41" spans="12:17" ht="21">
      <c r="L41" s="8"/>
      <c r="N41" s="9"/>
      <c r="P41" s="8"/>
    </row>
    <row r="42" spans="12:17" ht="21">
      <c r="L42" s="8"/>
      <c r="P42" s="8"/>
    </row>
  </sheetData>
  <autoFilter ref="A4:Q25"/>
  <mergeCells count="11">
    <mergeCell ref="U30:V32"/>
    <mergeCell ref="C3:C4"/>
    <mergeCell ref="D3:D4"/>
    <mergeCell ref="E3:E4"/>
    <mergeCell ref="F3:J3"/>
    <mergeCell ref="K3:K4"/>
    <mergeCell ref="D1:M1"/>
    <mergeCell ref="L3:L4"/>
    <mergeCell ref="M3:M4"/>
    <mergeCell ref="N3:N4"/>
    <mergeCell ref="N27:N29"/>
  </mergeCells>
  <printOptions horizontalCentered="1"/>
  <pageMargins left="0.31496062992125984" right="0.31496062992125984" top="0.35433070866141736" bottom="0.55118110236220474" header="0.31496062992125984" footer="0.11811023622047245"/>
  <pageSetup paperSize="8" scale="70" fitToHeight="7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Сбал-ть </vt:lpstr>
      <vt:lpstr>Лист1</vt:lpstr>
      <vt:lpstr>'Сбал-ть '!Заголовки_для_печати</vt:lpstr>
      <vt:lpstr>'Сбал-ть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2022-11-07T02:16:49Z</dcterms:modified>
</cp:coreProperties>
</file>